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'20.1'!$A$1:$W$72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U19" i="28" l="1"/>
  <c r="U25" i="28" l="1"/>
  <c r="P24" i="28"/>
  <c r="U24" i="28" s="1"/>
  <c r="K24" i="28"/>
  <c r="P23" i="28"/>
  <c r="U23" i="28" s="1"/>
  <c r="U22" i="28"/>
  <c r="U21" i="28" l="1"/>
  <c r="U20" i="28"/>
  <c r="D25" i="28" l="1"/>
  <c r="D24" i="28"/>
  <c r="D23" i="28"/>
  <c r="D22" i="28"/>
  <c r="D21" i="28"/>
  <c r="D20" i="28"/>
  <c r="C25" i="28"/>
  <c r="C24" i="28"/>
  <c r="C23" i="28"/>
  <c r="C22" i="28"/>
  <c r="C21" i="28"/>
  <c r="C20" i="28"/>
  <c r="P26" i="28" l="1"/>
  <c r="D26" i="28" l="1"/>
  <c r="C26" i="28"/>
  <c r="G15" i="30" l="1"/>
  <c r="F15" i="30"/>
  <c r="D15" i="31"/>
  <c r="C15" i="31"/>
  <c r="C15" i="30"/>
  <c r="D15" i="30"/>
  <c r="U26" i="28"/>
  <c r="U27" i="28" l="1"/>
  <c r="N18" i="30"/>
  <c r="N15" i="30"/>
  <c r="N16" i="30"/>
  <c r="N17" i="30"/>
  <c r="J15" i="31"/>
  <c r="N19" i="30"/>
  <c r="G15" i="31" l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<sst xmlns="http://schemas.openxmlformats.org/spreadsheetml/2006/main" count="330" uniqueCount="202">
  <si>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</si>
  <si>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</si>
  <si>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</si>
  <si>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</si>
  <si>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</si>
  <si>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</si>
  <si>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</si>
  <si>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</si>
  <si>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</si>
  <si>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</si>
  <si>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</si>
  <si>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</si>
  <si>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</si>
  <si>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</si>
  <si>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</si>
  <si>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</si>
  <si>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</si>
  <si>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</si>
  <si>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</si>
  <si>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</si>
  <si>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</si>
  <si>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</si>
  <si>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</si>
  <si>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</si>
  <si>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</si>
  <si>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</si>
  <si>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</si>
  <si>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</si>
  <si>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</si>
  <si>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</si>
  <si>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</si>
  <si>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</si>
  <si>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</si>
  <si>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</si>
  <si>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</si>
  <si>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</si>
  <si>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</si>
  <si>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</si>
  <si>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</si>
  <si>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</si>
  <si>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</si>
  <si>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</si>
  <si>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</si>
  <si>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</si>
  <si>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</si>
  <si>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</si>
  <si>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</si>
  <si>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</si>
  <si>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</si>
  <si>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</si>
  <si>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</si>
  <si>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</si>
  <si>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</si>
  <si>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</si>
  <si>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</si>
  <si>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</si>
  <si>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</si>
  <si>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</si>
  <si>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</si>
  <si>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</si>
  <si>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</si>
  <si>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</si>
  <si>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</si>
  <si>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</si>
  <si>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</si>
  <si>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</si>
  <si>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</si>
  <si>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</si>
  <si>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</si>
  <si>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</si>
  <si>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</si>
  <si>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</si>
  <si>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</si>
  <si>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</si>
  <si>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</si>
  <si>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</si>
  <si>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</si>
  <si>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</si>
  <si>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</si>
  <si>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</si>
  <si>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</si>
  <si>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</si>
  <si>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</si>
  <si>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</si>
  <si>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</si>
  <si>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</si>
  <si>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</si>
  <si>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</si>
  <si>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</si>
  <si>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</si>
  <si>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</si>
  <si>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</si>
  <si>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</si>
  <si>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</si>
  <si>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</si>
  <si>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</si>
  <si>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</si>
  <si>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</si>
  <si>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</si>
  <si>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</si>
  <si>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</si>
  <si>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</si>
  <si>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</si>
  <si>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</si>
  <si>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</si>
  <si>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</si>
  <si>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</si>
  <si>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</si>
  <si>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</si>
  <si>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</si>
  <si>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</si>
  <si>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</si>
  <si>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</si>
  <si>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</si>
  <si>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</si>
  <si>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</si>
  <si>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</si>
  <si>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</si>
  <si>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</si>
  <si>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</si>
  <si>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</si>
  <si>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</si>
  <si>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</si>
  <si>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</si>
  <si>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</si>
  <si>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</si>
  <si>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</si>
  <si>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</si>
  <si>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</si>
  <si>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</si>
  <si>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</si>
  <si>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</si>
  <si>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</si>
  <si>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</si>
  <si>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</si>
  <si>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</si>
  <si>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</si>
  <si>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</si>
  <si>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</si>
  <si>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</si>
  <si>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</si>
  <si>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</si>
  <si>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</si>
  <si>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</si>
  <si>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</si>
  <si>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</si>
  <si>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</si>
  <si>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</si>
  <si>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</si>
  <si>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</si>
  <si>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</si>
  <si>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</si>
  <si>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</si>
  <si>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</si>
  <si>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</si>
  <si>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</si>
  <si>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</si>
  <si>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</si>
  <si>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</si>
  <si>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</si>
  <si>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</si>
  <si>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</si>
  <si>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</si>
  <si>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</si>
  <si>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</si>
  <si>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</si>
  <si>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УНЦ на проектные и изыскательские работы для КЛ</t>
  </si>
  <si>
    <t>1 объект</t>
  </si>
  <si>
    <t>П6-07</t>
  </si>
  <si>
    <t>Проектная документация, ГНБ</t>
  </si>
  <si>
    <t>УНЦ КТП киоскового типа 6 - 20 кВ</t>
  </si>
  <si>
    <t>УНЦ на проектные и изыскательские работы для отдельных элементов электрических сетей</t>
  </si>
  <si>
    <t xml:space="preserve">КЛ-6 кВ </t>
  </si>
  <si>
    <t>КТП</t>
  </si>
  <si>
    <t>Проектная документация, ГКТП</t>
  </si>
  <si>
    <t>2025</t>
  </si>
  <si>
    <t>1 ед.</t>
  </si>
  <si>
    <t>П6-06</t>
  </si>
  <si>
    <t>УНЦ ВЛ 0,4 - 750 кВ на строительно-монтажные работы без опор и провода</t>
  </si>
  <si>
    <t xml:space="preserve">ВЛИ-0,4 кВ </t>
  </si>
  <si>
    <t>1 км ВЛ</t>
  </si>
  <si>
    <t>Л1-01-1</t>
  </si>
  <si>
    <t>УНЦ опор ВЛ 0,4 - 750 кВ</t>
  </si>
  <si>
    <t xml:space="preserve"> СВ 95-3</t>
  </si>
  <si>
    <t>Л3-01-1</t>
  </si>
  <si>
    <t>УНЦ провода СИП ВЛ 0,4 - 35 кВ</t>
  </si>
  <si>
    <t>Л7-20-1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</si>
  <si>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</si>
  <si>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</si>
  <si>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</si>
  <si>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</si>
  <si>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</si>
  <si>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Л1-02-1..4</t>
  </si>
  <si>
    <t>ВЛЗ-6 кВ</t>
  </si>
  <si>
    <t>СИП-2 3х70+1х70</t>
  </si>
  <si>
    <t>СИП-3 3х1х70мм2</t>
  </si>
  <si>
    <t>ГКТП-250/6/0,4кВ</t>
  </si>
  <si>
    <t>Э1-06-1..2</t>
  </si>
  <si>
    <t xml:space="preserve">Электроснабжение ЭПУ потребителей  в соответствии с договором на ТП № 1-54-25-0322 г. Армавир </t>
  </si>
  <si>
    <t>P_Ар_25_ЛК15_017416</t>
  </si>
  <si>
    <t>0,4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</si>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</sst>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8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23" xfId="2" applyFont="1" applyFill="1" applyBorder="1" applyAlignment="1">
      <alignment horizontal="center" vertical="center" wrapText="1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2" fontId="8" fillId="0" borderId="23" xfId="2" applyNumberFormat="1" applyFont="1" applyFill="1" applyBorder="1" applyAlignment="1">
      <alignment horizontal="center" vertical="center" wrapText="1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49" fontId="33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33" fillId="0" borderId="23" xfId="2" applyNumberFormat="1" applyFont="1" applyFill="1" applyBorder="1" applyAlignment="1">
      <alignment horizontal="left" vertical="center" wrapText="1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49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 applyProtection="1">
      <alignment horizontal="center" vertical="center" wrapText="1"/>
      <protection locked="0"/>
    </xf>
    <xf numFmtId="0" fontId="8" fillId="0" borderId="49" xfId="2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49" fontId="8" fillId="0" borderId="49" xfId="2" applyNumberForma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169" fontId="69" fillId="25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1"/>
  <sheetViews>
    <sheetView view="pageBreakPreview" topLeftCell="B1" zoomScale="55" zoomScaleNormal="70" zoomScaleSheetLayoutView="55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0" t="s">
        <v>157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1" t="s">
        <v>158</v>
      </c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42" t="s">
        <v>159</v>
      </c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43" t="s">
        <v>160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2" t="s">
        <v>201</v>
      </c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3" t="s">
        <v>21</v>
      </c>
      <c r="C16" s="153" t="s">
        <v>11</v>
      </c>
      <c r="D16" s="153" t="s">
        <v>10</v>
      </c>
      <c r="E16" s="153" t="s">
        <v>15</v>
      </c>
      <c r="F16" s="154" t="s">
        <v>18</v>
      </c>
      <c r="G16" s="150" t="s">
        <v>102</v>
      </c>
      <c r="H16" s="158" t="s">
        <v>43</v>
      </c>
      <c r="I16" s="159" t="s">
        <v>38</v>
      </c>
      <c r="J16" s="155" t="s">
        <v>9</v>
      </c>
      <c r="K16" s="156"/>
      <c r="L16" s="156"/>
      <c r="M16" s="157"/>
      <c r="N16" s="156"/>
      <c r="O16" s="149" t="s">
        <v>4</v>
      </c>
      <c r="P16" s="149"/>
      <c r="Q16" s="149"/>
      <c r="R16" s="149"/>
      <c r="S16" s="149"/>
      <c r="T16" s="149"/>
      <c r="U16" s="149"/>
      <c r="V16" s="149" t="s">
        <v>14</v>
      </c>
    </row>
    <row r="17" spans="1:22" s="17" customFormat="1" ht="78.75" x14ac:dyDescent="0.25">
      <c r="A17" s="8"/>
      <c r="B17" s="151"/>
      <c r="C17" s="151"/>
      <c r="D17" s="151"/>
      <c r="E17" s="151"/>
      <c r="F17" s="154"/>
      <c r="G17" s="151"/>
      <c r="H17" s="151"/>
      <c r="I17" s="15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9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96.75" customHeight="1" x14ac:dyDescent="0.25">
      <c r="B19" s="117"/>
      <c r="C19" s="118" t="s">
        <v>198</v>
      </c>
      <c r="D19" s="119" t="s">
        <v>199</v>
      </c>
      <c r="E19" s="132" t="s">
        <v>185</v>
      </c>
      <c r="F19" s="133" t="s">
        <v>193</v>
      </c>
      <c r="G19" s="139" t="s">
        <v>161</v>
      </c>
      <c r="H19" s="139" t="s">
        <v>162</v>
      </c>
      <c r="I19" s="139" t="s">
        <v>175</v>
      </c>
      <c r="J19" s="134" t="s">
        <v>163</v>
      </c>
      <c r="K19" s="136" t="s">
        <v>195</v>
      </c>
      <c r="L19" s="139"/>
      <c r="M19" s="139"/>
      <c r="N19" s="135" t="s">
        <v>164</v>
      </c>
      <c r="O19" s="136" t="s">
        <v>161</v>
      </c>
      <c r="P19" s="136" t="s">
        <v>200</v>
      </c>
      <c r="Q19" s="137" t="s">
        <v>180</v>
      </c>
      <c r="R19" s="137" t="s">
        <v>192</v>
      </c>
      <c r="S19" s="138">
        <v>1929.53</v>
      </c>
      <c r="T19" s="138">
        <v>2.0299999999999998</v>
      </c>
      <c r="U19" s="138">
        <f t="shared" ref="U19" si="0">O19*P19*S19*T19</f>
        <v>1566.7783599999998</v>
      </c>
      <c r="V19" s="136" t="s">
        <v>7</v>
      </c>
    </row>
    <row r="20" spans="1:22" s="83" customFormat="1" ht="63.75" customHeight="1" x14ac:dyDescent="0.25">
      <c r="B20" s="117"/>
      <c r="C20" s="118" t="str">
        <f>C19</f>
        <v xml:space="preserve">Электроснабжение ЭПУ потребителей  в соответствии с договором на ТП № 1-54-25-0322 г. Армавир </v>
      </c>
      <c r="D20" s="119" t="str">
        <f>D19</f>
        <v>P_Ар_25_ЛК15_017416</v>
      </c>
      <c r="E20" s="124" t="s">
        <v>170</v>
      </c>
      <c r="F20" s="123" t="s">
        <v>173</v>
      </c>
      <c r="G20" s="121" t="s">
        <v>161</v>
      </c>
      <c r="H20" s="121" t="s">
        <v>162</v>
      </c>
      <c r="I20" s="121" t="s">
        <v>175</v>
      </c>
      <c r="J20" s="125" t="s">
        <v>163</v>
      </c>
      <c r="K20" s="125" t="s">
        <v>196</v>
      </c>
      <c r="L20" s="123"/>
      <c r="M20" s="123"/>
      <c r="N20" s="122" t="s">
        <v>164</v>
      </c>
      <c r="O20" s="125" t="s">
        <v>161</v>
      </c>
      <c r="P20" s="125" t="s">
        <v>161</v>
      </c>
      <c r="Q20" s="129" t="s">
        <v>176</v>
      </c>
      <c r="R20" s="129" t="s">
        <v>197</v>
      </c>
      <c r="S20" s="126">
        <v>1786.74</v>
      </c>
      <c r="T20" s="126">
        <v>1.42</v>
      </c>
      <c r="U20" s="126">
        <f t="shared" ref="U20:U26" si="1">O20*P20*S20*T20</f>
        <v>2537.1707999999999</v>
      </c>
      <c r="V20" s="125" t="s">
        <v>7</v>
      </c>
    </row>
    <row r="21" spans="1:22" s="83" customFormat="1" ht="63.75" customHeight="1" x14ac:dyDescent="0.25">
      <c r="B21" s="117"/>
      <c r="C21" s="118" t="str">
        <f>C19</f>
        <v xml:space="preserve">Электроснабжение ЭПУ потребителей  в соответствии с договором на ТП № 1-54-25-0322 г. Армавир </v>
      </c>
      <c r="D21" s="119" t="str">
        <f>D19</f>
        <v>P_Ар_25_ЛК15_017416</v>
      </c>
      <c r="E21" s="124" t="s">
        <v>171</v>
      </c>
      <c r="F21" s="123" t="s">
        <v>173</v>
      </c>
      <c r="G21" s="121" t="s">
        <v>161</v>
      </c>
      <c r="H21" s="121" t="s">
        <v>162</v>
      </c>
      <c r="I21" s="121" t="s">
        <v>175</v>
      </c>
      <c r="J21" s="125" t="s">
        <v>163</v>
      </c>
      <c r="K21" s="125" t="s">
        <v>174</v>
      </c>
      <c r="L21" s="123"/>
      <c r="M21" s="123"/>
      <c r="N21" s="122" t="s">
        <v>164</v>
      </c>
      <c r="O21" s="125" t="s">
        <v>161</v>
      </c>
      <c r="P21" s="125" t="s">
        <v>161</v>
      </c>
      <c r="Q21" s="129" t="s">
        <v>167</v>
      </c>
      <c r="R21" s="129" t="s">
        <v>177</v>
      </c>
      <c r="S21" s="126">
        <v>425.5</v>
      </c>
      <c r="T21" s="126">
        <v>1</v>
      </c>
      <c r="U21" s="126">
        <f t="shared" si="1"/>
        <v>425.5</v>
      </c>
      <c r="V21" s="125" t="s">
        <v>7</v>
      </c>
    </row>
    <row r="22" spans="1:22" s="83" customFormat="1" ht="63.75" customHeight="1" x14ac:dyDescent="0.25">
      <c r="B22" s="117"/>
      <c r="C22" s="118" t="str">
        <f>C19</f>
        <v xml:space="preserve">Электроснабжение ЭПУ потребителей  в соответствии с договором на ТП № 1-54-25-0322 г. Армавир </v>
      </c>
      <c r="D22" s="119" t="str">
        <f>D19</f>
        <v>P_Ар_25_ЛК15_017416</v>
      </c>
      <c r="E22" s="131" t="s">
        <v>178</v>
      </c>
      <c r="F22" s="130" t="s">
        <v>179</v>
      </c>
      <c r="G22" s="123" t="s">
        <v>161</v>
      </c>
      <c r="H22" s="123" t="s">
        <v>162</v>
      </c>
      <c r="I22" s="123" t="s">
        <v>175</v>
      </c>
      <c r="J22" s="123" t="s">
        <v>163</v>
      </c>
      <c r="K22" s="125" t="s">
        <v>194</v>
      </c>
      <c r="L22" s="123"/>
      <c r="M22" s="123"/>
      <c r="N22" s="122" t="s">
        <v>164</v>
      </c>
      <c r="O22" s="125" t="s">
        <v>161</v>
      </c>
      <c r="P22" s="127">
        <v>0.4</v>
      </c>
      <c r="Q22" s="129" t="s">
        <v>180</v>
      </c>
      <c r="R22" s="129" t="s">
        <v>181</v>
      </c>
      <c r="S22" s="126">
        <v>963.68</v>
      </c>
      <c r="T22" s="126">
        <v>2.0299999999999998</v>
      </c>
      <c r="U22" s="126">
        <f t="shared" si="1"/>
        <v>782.50815999999986</v>
      </c>
      <c r="V22" s="125" t="s">
        <v>7</v>
      </c>
    </row>
    <row r="23" spans="1:22" s="83" customFormat="1" ht="63.75" customHeight="1" x14ac:dyDescent="0.25">
      <c r="B23" s="117"/>
      <c r="C23" s="118" t="str">
        <f>C19</f>
        <v xml:space="preserve">Электроснабжение ЭПУ потребителей  в соответствии с договором на ТП № 1-54-25-0322 г. Армавир </v>
      </c>
      <c r="D23" s="119" t="str">
        <f>D19</f>
        <v>P_Ар_25_ЛК15_017416</v>
      </c>
      <c r="E23" s="131" t="s">
        <v>182</v>
      </c>
      <c r="F23" s="130" t="s">
        <v>179</v>
      </c>
      <c r="G23" s="123" t="s">
        <v>161</v>
      </c>
      <c r="H23" s="123" t="s">
        <v>162</v>
      </c>
      <c r="I23" s="123" t="s">
        <v>175</v>
      </c>
      <c r="J23" s="123" t="s">
        <v>163</v>
      </c>
      <c r="K23" s="125" t="s">
        <v>183</v>
      </c>
      <c r="L23" s="123"/>
      <c r="M23" s="123"/>
      <c r="N23" s="122" t="s">
        <v>164</v>
      </c>
      <c r="O23" s="125" t="s">
        <v>161</v>
      </c>
      <c r="P23" s="127">
        <f>P22</f>
        <v>0.4</v>
      </c>
      <c r="Q23" s="129" t="s">
        <v>165</v>
      </c>
      <c r="R23" s="129" t="s">
        <v>184</v>
      </c>
      <c r="S23" s="126">
        <v>949.02</v>
      </c>
      <c r="T23" s="126">
        <v>1.1599999999999999</v>
      </c>
      <c r="U23" s="126">
        <f t="shared" si="1"/>
        <v>440.34528</v>
      </c>
      <c r="V23" s="125" t="s">
        <v>7</v>
      </c>
    </row>
    <row r="24" spans="1:22" s="83" customFormat="1" ht="63.75" customHeight="1" x14ac:dyDescent="0.25">
      <c r="B24" s="117"/>
      <c r="C24" s="118" t="str">
        <f>C19</f>
        <v xml:space="preserve">Электроснабжение ЭПУ потребителей  в соответствии с договором на ТП № 1-54-25-0322 г. Армавир </v>
      </c>
      <c r="D24" s="119" t="str">
        <f>D19</f>
        <v>P_Ар_25_ЛК15_017416</v>
      </c>
      <c r="E24" s="131" t="s">
        <v>185</v>
      </c>
      <c r="F24" s="130" t="s">
        <v>179</v>
      </c>
      <c r="G24" s="123" t="s">
        <v>161</v>
      </c>
      <c r="H24" s="123" t="s">
        <v>162</v>
      </c>
      <c r="I24" s="123" t="s">
        <v>175</v>
      </c>
      <c r="J24" s="123" t="s">
        <v>163</v>
      </c>
      <c r="K24" s="127" t="str">
        <f>K22</f>
        <v>СИП-2 3х70+1х70</v>
      </c>
      <c r="L24" s="123"/>
      <c r="M24" s="123"/>
      <c r="N24" s="122" t="s">
        <v>164</v>
      </c>
      <c r="O24" s="125" t="s">
        <v>161</v>
      </c>
      <c r="P24" s="127">
        <f>P22</f>
        <v>0.4</v>
      </c>
      <c r="Q24" s="129" t="s">
        <v>165</v>
      </c>
      <c r="R24" s="129" t="s">
        <v>186</v>
      </c>
      <c r="S24" s="126">
        <v>549.44000000000005</v>
      </c>
      <c r="T24" s="126">
        <v>1.1599999999999999</v>
      </c>
      <c r="U24" s="126">
        <f t="shared" si="1"/>
        <v>254.94016000000002</v>
      </c>
      <c r="V24" s="125" t="s">
        <v>7</v>
      </c>
    </row>
    <row r="25" spans="1:22" s="83" customFormat="1" ht="63.75" customHeight="1" x14ac:dyDescent="0.25">
      <c r="B25" s="117"/>
      <c r="C25" s="118" t="str">
        <f>C19</f>
        <v xml:space="preserve">Электроснабжение ЭПУ потребителей  в соответствии с договором на ТП № 1-54-25-0322 г. Армавир </v>
      </c>
      <c r="D25" s="119" t="str">
        <f>D19</f>
        <v>P_Ар_25_ЛК15_017416</v>
      </c>
      <c r="E25" s="131" t="s">
        <v>187</v>
      </c>
      <c r="F25" s="130" t="s">
        <v>179</v>
      </c>
      <c r="G25" s="123" t="s">
        <v>161</v>
      </c>
      <c r="H25" s="123" t="s">
        <v>162</v>
      </c>
      <c r="I25" s="123" t="s">
        <v>175</v>
      </c>
      <c r="J25" s="123"/>
      <c r="K25" s="125" t="s">
        <v>188</v>
      </c>
      <c r="L25" s="123"/>
      <c r="M25" s="123"/>
      <c r="N25" s="122" t="s">
        <v>164</v>
      </c>
      <c r="O25" s="125" t="s">
        <v>161</v>
      </c>
      <c r="P25" s="125" t="s">
        <v>189</v>
      </c>
      <c r="Q25" s="129" t="s">
        <v>190</v>
      </c>
      <c r="R25" s="129" t="s">
        <v>191</v>
      </c>
      <c r="S25" s="126">
        <v>234.03</v>
      </c>
      <c r="T25" s="126">
        <v>1</v>
      </c>
      <c r="U25" s="126">
        <f t="shared" si="1"/>
        <v>234.03</v>
      </c>
      <c r="V25" s="125" t="s">
        <v>7</v>
      </c>
    </row>
    <row r="26" spans="1:22" s="8" customFormat="1" ht="45.75" customHeight="1" x14ac:dyDescent="0.25">
      <c r="B26" s="117"/>
      <c r="C26" s="118" t="str">
        <f>C19</f>
        <v xml:space="preserve">Электроснабжение ЭПУ потребителей  в соответствии с договором на ТП № 1-54-25-0322 г. Армавир </v>
      </c>
      <c r="D26" s="119" t="str">
        <f>D19</f>
        <v>P_Ар_25_ЛК15_017416</v>
      </c>
      <c r="E26" s="124" t="s">
        <v>166</v>
      </c>
      <c r="F26" s="120" t="s">
        <v>172</v>
      </c>
      <c r="G26" s="121" t="s">
        <v>161</v>
      </c>
      <c r="H26" s="121" t="s">
        <v>162</v>
      </c>
      <c r="I26" s="121" t="s">
        <v>175</v>
      </c>
      <c r="J26" s="120"/>
      <c r="K26" s="125" t="s">
        <v>169</v>
      </c>
      <c r="L26" s="123"/>
      <c r="M26" s="123"/>
      <c r="N26" s="122" t="s">
        <v>164</v>
      </c>
      <c r="O26" s="125" t="s">
        <v>161</v>
      </c>
      <c r="P26" s="127" t="str">
        <f>P19</f>
        <v>0,4</v>
      </c>
      <c r="Q26" s="86" t="s">
        <v>167</v>
      </c>
      <c r="R26" s="86" t="s">
        <v>168</v>
      </c>
      <c r="S26" s="126">
        <v>709.17</v>
      </c>
      <c r="T26" s="126">
        <v>1</v>
      </c>
      <c r="U26" s="126">
        <f t="shared" si="1"/>
        <v>283.66800000000001</v>
      </c>
      <c r="V26" s="19" t="s">
        <v>7</v>
      </c>
    </row>
    <row r="27" spans="1:22" s="6" customFormat="1" ht="31.5" x14ac:dyDescent="0.25">
      <c r="B27" s="12"/>
      <c r="C27" s="14"/>
      <c r="D27" s="13"/>
      <c r="E27" s="18" t="s">
        <v>25</v>
      </c>
      <c r="F27" s="1" t="s">
        <v>7</v>
      </c>
      <c r="G27" s="1" t="s">
        <v>7</v>
      </c>
      <c r="H27" s="1" t="s">
        <v>7</v>
      </c>
      <c r="I27" s="1" t="s">
        <v>7</v>
      </c>
      <c r="J27" s="1" t="s">
        <v>7</v>
      </c>
      <c r="K27" s="1" t="s">
        <v>7</v>
      </c>
      <c r="L27" s="1" t="s">
        <v>7</v>
      </c>
      <c r="M27" s="1" t="s">
        <v>7</v>
      </c>
      <c r="N27" s="1" t="s">
        <v>7</v>
      </c>
      <c r="O27" s="1" t="s">
        <v>7</v>
      </c>
      <c r="P27" s="1" t="s">
        <v>7</v>
      </c>
      <c r="Q27" s="1" t="s">
        <v>7</v>
      </c>
      <c r="R27" s="1" t="s">
        <v>7</v>
      </c>
      <c r="S27" s="1" t="s">
        <v>7</v>
      </c>
      <c r="T27" s="19" t="s">
        <v>7</v>
      </c>
      <c r="U27" s="73">
        <f>SUM(U19:U26)</f>
        <v>6524.9407599999986</v>
      </c>
      <c r="V27" s="19" t="s">
        <v>7</v>
      </c>
    </row>
    <row r="28" spans="1:22" ht="18.75" hidden="1" x14ac:dyDescent="0.25">
      <c r="B28" s="152" t="s">
        <v>73</v>
      </c>
      <c r="C28" s="152"/>
      <c r="D28" s="152"/>
      <c r="E28" s="152"/>
      <c r="F28" s="152"/>
      <c r="G28" s="152"/>
      <c r="H28" s="152"/>
      <c r="I28" s="152"/>
    </row>
    <row r="29" spans="1:22" hidden="1" x14ac:dyDescent="0.25">
      <c r="C29" s="62"/>
      <c r="D29" s="62"/>
      <c r="E29" s="62"/>
      <c r="F29" s="62"/>
      <c r="G29" s="62"/>
      <c r="H29" s="62"/>
      <c r="I29" s="62"/>
    </row>
    <row r="30" spans="1:22" hidden="1" x14ac:dyDescent="0.25">
      <c r="B30" s="62"/>
    </row>
    <row r="31" spans="1:22" s="50" customFormat="1" hidden="1" x14ac:dyDescent="0.25">
      <c r="B31" s="58" t="s">
        <v>42</v>
      </c>
      <c r="C31" s="49"/>
      <c r="D31" s="49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</row>
    <row r="32" spans="1:22" s="50" customFormat="1" hidden="1" x14ac:dyDescent="0.25">
      <c r="B32" s="52" t="s">
        <v>114</v>
      </c>
      <c r="C32" s="49"/>
      <c r="D32" s="49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</row>
    <row r="33" spans="2:21" s="50" customFormat="1" hidden="1" x14ac:dyDescent="0.25">
      <c r="B33" s="52" t="s">
        <v>100</v>
      </c>
      <c r="C33" s="49"/>
      <c r="D33" s="49"/>
      <c r="J33" s="51"/>
      <c r="K33" s="51"/>
      <c r="L33" s="51"/>
      <c r="M33" s="51"/>
      <c r="N33" s="51"/>
      <c r="O33" s="51"/>
      <c r="P33" s="51"/>
    </row>
    <row r="34" spans="2:21" s="50" customFormat="1" ht="54" hidden="1" customHeight="1" x14ac:dyDescent="0.25">
      <c r="B34" s="145" t="s">
        <v>39</v>
      </c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</row>
    <row r="35" spans="2:21" s="50" customFormat="1" hidden="1" x14ac:dyDescent="0.25">
      <c r="B35" s="146" t="s">
        <v>113</v>
      </c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</row>
    <row r="36" spans="2:21" s="50" customFormat="1" hidden="1" x14ac:dyDescent="0.25">
      <c r="B36" s="147" t="s">
        <v>115</v>
      </c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</row>
    <row r="37" spans="2:21" s="50" customFormat="1" ht="21" hidden="1" customHeight="1" x14ac:dyDescent="0.25">
      <c r="B37" s="145" t="s">
        <v>139</v>
      </c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</row>
    <row r="38" spans="2:21" s="50" customFormat="1" ht="18.75" hidden="1" x14ac:dyDescent="0.25">
      <c r="B38" s="52" t="s">
        <v>72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</row>
    <row r="39" spans="2:21" s="50" customFormat="1" hidden="1" x14ac:dyDescent="0.25">
      <c r="B39" s="52"/>
      <c r="C39" s="145" t="s">
        <v>65</v>
      </c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</row>
    <row r="40" spans="2:21" s="50" customFormat="1" hidden="1" x14ac:dyDescent="0.25">
      <c r="B40" s="52"/>
      <c r="C40" s="145" t="s">
        <v>66</v>
      </c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</row>
    <row r="41" spans="2:21" s="50" customFormat="1" hidden="1" x14ac:dyDescent="0.25">
      <c r="B41" s="52"/>
      <c r="C41" s="145" t="s">
        <v>67</v>
      </c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</row>
    <row r="42" spans="2:21" s="50" customFormat="1" hidden="1" x14ac:dyDescent="0.25">
      <c r="B42" s="52"/>
      <c r="C42" s="145" t="s">
        <v>68</v>
      </c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</row>
    <row r="43" spans="2:21" s="50" customFormat="1" hidden="1" x14ac:dyDescent="0.25">
      <c r="B43" s="52"/>
      <c r="C43" s="145" t="s">
        <v>69</v>
      </c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</row>
    <row r="44" spans="2:21" s="50" customFormat="1" hidden="1" x14ac:dyDescent="0.25">
      <c r="B44" s="52"/>
      <c r="C44" s="145" t="s">
        <v>70</v>
      </c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</row>
    <row r="45" spans="2:21" s="50" customFormat="1" hidden="1" x14ac:dyDescent="0.25">
      <c r="B45" s="52"/>
      <c r="C45" s="145" t="s">
        <v>71</v>
      </c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</row>
    <row r="46" spans="2:21" s="50" customFormat="1" hidden="1" x14ac:dyDescent="0.25">
      <c r="B46" s="147" t="s">
        <v>44</v>
      </c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</row>
    <row r="47" spans="2:21" s="50" customFormat="1" ht="36" hidden="1" customHeight="1" x14ac:dyDescent="0.25">
      <c r="B47" s="145" t="s">
        <v>40</v>
      </c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</row>
    <row r="48" spans="2:21" s="50" customFormat="1" hidden="1" x14ac:dyDescent="0.25">
      <c r="B48" s="145" t="s">
        <v>41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</row>
    <row r="49" spans="2:21" s="50" customFormat="1" hidden="1" x14ac:dyDescent="0.25">
      <c r="B49" s="145" t="s">
        <v>116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</row>
    <row r="50" spans="2:21" s="50" customFormat="1" hidden="1" x14ac:dyDescent="0.25">
      <c r="B50" s="145" t="s">
        <v>117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</row>
    <row r="51" spans="2:21" s="50" customFormat="1" hidden="1" x14ac:dyDescent="0.25">
      <c r="B51" s="57"/>
      <c r="C51" s="145" t="s">
        <v>78</v>
      </c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</row>
    <row r="52" spans="2:21" s="50" customFormat="1" hidden="1" x14ac:dyDescent="0.25">
      <c r="B52" s="57"/>
      <c r="C52" s="145" t="s">
        <v>77</v>
      </c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</row>
    <row r="53" spans="2:21" s="50" customFormat="1" hidden="1" x14ac:dyDescent="0.25">
      <c r="B53" s="57"/>
      <c r="C53" s="145" t="s">
        <v>79</v>
      </c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</row>
    <row r="54" spans="2:21" s="50" customFormat="1" hidden="1" x14ac:dyDescent="0.25">
      <c r="B54" s="57"/>
      <c r="C54" s="145" t="s">
        <v>80</v>
      </c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</row>
    <row r="55" spans="2:21" s="50" customFormat="1" hidden="1" x14ac:dyDescent="0.25">
      <c r="B55" s="57"/>
      <c r="C55" s="145" t="s">
        <v>81</v>
      </c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</row>
    <row r="56" spans="2:21" s="50" customFormat="1" hidden="1" x14ac:dyDescent="0.25">
      <c r="B56" s="57"/>
      <c r="C56" s="145" t="s">
        <v>82</v>
      </c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s="50" customFormat="1" hidden="1" x14ac:dyDescent="0.25">
      <c r="B57" s="57"/>
      <c r="C57" s="145" t="s">
        <v>83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</row>
    <row r="58" spans="2:21" s="50" customFormat="1" hidden="1" x14ac:dyDescent="0.25">
      <c r="B58" s="57"/>
      <c r="C58" s="145" t="s">
        <v>88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</row>
    <row r="59" spans="2:21" s="50" customFormat="1" hidden="1" x14ac:dyDescent="0.25">
      <c r="B59" s="57"/>
      <c r="C59" s="145" t="s">
        <v>84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</row>
    <row r="60" spans="2:21" s="50" customFormat="1" hidden="1" x14ac:dyDescent="0.25">
      <c r="B60" s="57"/>
      <c r="C60" s="145" t="s">
        <v>85</v>
      </c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57"/>
      <c r="C61" s="145" t="s">
        <v>86</v>
      </c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57"/>
      <c r="C62" s="145" t="s">
        <v>87</v>
      </c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8" t="s">
        <v>89</v>
      </c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  <c r="R63" s="148"/>
      <c r="S63" s="148"/>
      <c r="T63" s="148"/>
      <c r="U63" s="148"/>
    </row>
    <row r="64" spans="2:21" s="50" customFormat="1" hidden="1" x14ac:dyDescent="0.25">
      <c r="B64" s="148" t="s">
        <v>64</v>
      </c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48"/>
      <c r="T64" s="148"/>
      <c r="U64" s="148"/>
    </row>
    <row r="65" spans="2:21" s="50" customFormat="1" hidden="1" x14ac:dyDescent="0.25">
      <c r="B65" s="148" t="s">
        <v>118</v>
      </c>
      <c r="C65" s="148"/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48"/>
      <c r="O65" s="148"/>
      <c r="P65" s="148"/>
      <c r="Q65" s="148"/>
      <c r="R65" s="148"/>
      <c r="S65" s="148"/>
      <c r="T65" s="148"/>
      <c r="U65" s="148"/>
    </row>
    <row r="66" spans="2:21" s="50" customFormat="1" hidden="1" x14ac:dyDescent="0.25">
      <c r="B66" s="148" t="s">
        <v>119</v>
      </c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148"/>
      <c r="S66" s="148"/>
      <c r="T66" s="148"/>
      <c r="U66" s="148"/>
    </row>
    <row r="67" spans="2:21" s="50" customFormat="1" hidden="1" x14ac:dyDescent="0.25">
      <c r="B67" s="148" t="s">
        <v>120</v>
      </c>
      <c r="C67" s="148"/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48"/>
      <c r="Q67" s="148"/>
      <c r="R67" s="148"/>
      <c r="S67" s="148"/>
      <c r="T67" s="148"/>
      <c r="U67" s="148"/>
    </row>
    <row r="68" spans="2:21" s="50" customFormat="1" hidden="1" x14ac:dyDescent="0.25">
      <c r="B68" s="148" t="s">
        <v>121</v>
      </c>
      <c r="C68" s="148"/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8"/>
      <c r="Q68" s="148"/>
      <c r="R68" s="148"/>
      <c r="S68" s="148"/>
      <c r="T68" s="148"/>
      <c r="U68" s="148"/>
    </row>
    <row r="69" spans="2:21" s="53" customFormat="1" ht="35.25" hidden="1" customHeight="1" x14ac:dyDescent="0.25">
      <c r="B69" s="145" t="s">
        <v>122</v>
      </c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</row>
    <row r="70" spans="2:21" s="50" customFormat="1" ht="34.5" hidden="1" customHeight="1" x14ac:dyDescent="0.25">
      <c r="B70" s="145" t="s">
        <v>123</v>
      </c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</row>
    <row r="71" spans="2:21" s="50" customFormat="1" x14ac:dyDescent="0.25">
      <c r="B71" s="49"/>
      <c r="C71" s="49"/>
      <c r="D71" s="49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</row>
  </sheetData>
  <mergeCells count="54">
    <mergeCell ref="V16:V17"/>
    <mergeCell ref="G16:G17"/>
    <mergeCell ref="B28:I28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0:U70"/>
    <mergeCell ref="B47:U47"/>
    <mergeCell ref="B48:U48"/>
    <mergeCell ref="B63:U63"/>
    <mergeCell ref="B64:U64"/>
    <mergeCell ref="B65:U65"/>
    <mergeCell ref="B50:U50"/>
    <mergeCell ref="C54:U54"/>
    <mergeCell ref="C55:U55"/>
    <mergeCell ref="C56:U56"/>
    <mergeCell ref="C57:U57"/>
    <mergeCell ref="C58:U58"/>
    <mergeCell ref="C59:U59"/>
    <mergeCell ref="C60:U60"/>
    <mergeCell ref="C61:U61"/>
    <mergeCell ref="C53:U53"/>
    <mergeCell ref="B66:U66"/>
    <mergeCell ref="B67:U67"/>
    <mergeCell ref="B68:U68"/>
    <mergeCell ref="B69:U69"/>
    <mergeCell ref="C62:U62"/>
    <mergeCell ref="C45:T45"/>
    <mergeCell ref="B49:U49"/>
    <mergeCell ref="C51:U51"/>
    <mergeCell ref="C52:U52"/>
    <mergeCell ref="B34:U34"/>
    <mergeCell ref="B35:U35"/>
    <mergeCell ref="B36:U36"/>
    <mergeCell ref="B37:U37"/>
    <mergeCell ref="B46:U46"/>
    <mergeCell ref="C39:T39"/>
    <mergeCell ref="C40:T40"/>
    <mergeCell ref="C41:T41"/>
    <mergeCell ref="C42:T42"/>
    <mergeCell ref="C43:T43"/>
    <mergeCell ref="C44:T44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61" t="s">
        <v>28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62" t="s">
        <v>159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</row>
    <row r="7" spans="2:48" s="6" customFormat="1" x14ac:dyDescent="0.25">
      <c r="B7" s="143" t="s">
        <v>160</v>
      </c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</row>
    <row r="8" spans="2:48" x14ac:dyDescent="0.25"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</row>
    <row r="9" spans="2:48" ht="18.75" x14ac:dyDescent="0.3">
      <c r="B9" s="162" t="s">
        <v>140</v>
      </c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10">
        <v>1</v>
      </c>
      <c r="C15" s="118" t="str">
        <f>'20.1'!C19</f>
        <v xml:space="preserve">Электроснабжение ЭПУ потребителей  в соответствии с договором на ТП № 1-54-25-0322 г. Армавир </v>
      </c>
      <c r="D15" s="119" t="str">
        <f>'20.1'!D19</f>
        <v>P_Ар_25_ЛК15_017416</v>
      </c>
      <c r="E15" s="111"/>
      <c r="F15" s="110" t="str">
        <f>'20.1'!C19</f>
        <v xml:space="preserve">Электроснабжение ЭПУ потребителей  в соответствии с договором на ТП № 1-54-25-0322 г. Армавир </v>
      </c>
      <c r="G15" s="110" t="str">
        <f>'20.1'!D19</f>
        <v>P_Ар_25_ЛК15_017416</v>
      </c>
      <c r="H15" s="111" t="s">
        <v>7</v>
      </c>
      <c r="I15" s="111" t="s">
        <v>7</v>
      </c>
      <c r="J15" s="110">
        <v>1</v>
      </c>
      <c r="K15" s="111" t="s">
        <v>7</v>
      </c>
      <c r="L15" s="111" t="s">
        <v>7</v>
      </c>
      <c r="M15" s="110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>
        <v>1</v>
      </c>
      <c r="K16" s="110"/>
      <c r="L16" s="110"/>
      <c r="M16" s="110"/>
      <c r="N16" s="36">
        <f t="shared" si="0"/>
        <v>0</v>
      </c>
      <c r="O16" s="82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>
        <v>1</v>
      </c>
      <c r="K17" s="110"/>
      <c r="L17" s="110"/>
      <c r="M17" s="110"/>
      <c r="N17" s="36">
        <f t="shared" si="0"/>
        <v>0</v>
      </c>
      <c r="O17" s="82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>
        <v>1</v>
      </c>
      <c r="K18" s="110"/>
      <c r="L18" s="110"/>
      <c r="M18" s="110"/>
      <c r="N18" s="36">
        <f>M18/J18</f>
        <v>0</v>
      </c>
      <c r="O18" s="82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0">
        <v>1</v>
      </c>
      <c r="K19" s="116"/>
      <c r="L19" s="116"/>
      <c r="M19" s="101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2" t="s">
        <v>73</v>
      </c>
      <c r="C21" s="152"/>
      <c r="D21" s="152"/>
      <c r="E21" s="152"/>
      <c r="F21" s="152"/>
      <c r="G21" s="152"/>
      <c r="H21" s="152"/>
      <c r="I21" s="152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5" t="s">
        <v>45</v>
      </c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54"/>
    </row>
    <row r="28" spans="2:16" s="25" customFormat="1" ht="31.5" hidden="1" customHeight="1" x14ac:dyDescent="0.25">
      <c r="C28" s="145" t="s">
        <v>46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54"/>
    </row>
    <row r="29" spans="2:16" s="25" customFormat="1" ht="15.75" hidden="1" customHeight="1" x14ac:dyDescent="0.25">
      <c r="C29" s="145" t="s">
        <v>47</v>
      </c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54"/>
    </row>
    <row r="30" spans="2:16" s="25" customFormat="1" ht="15.75" hidden="1" customHeight="1" x14ac:dyDescent="0.25">
      <c r="C30" s="145" t="s">
        <v>48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54"/>
    </row>
    <row r="31" spans="2:16" s="25" customFormat="1" hidden="1" x14ac:dyDescent="0.25">
      <c r="C31" s="145" t="s">
        <v>49</v>
      </c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55"/>
    </row>
    <row r="32" spans="2:16" s="25" customFormat="1" hidden="1" x14ac:dyDescent="0.25">
      <c r="C32" s="145" t="s">
        <v>50</v>
      </c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55"/>
    </row>
    <row r="33" spans="2:21" s="25" customFormat="1" hidden="1" x14ac:dyDescent="0.25">
      <c r="C33" s="145" t="s">
        <v>51</v>
      </c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55"/>
    </row>
    <row r="34" spans="2:21" s="25" customFormat="1" ht="15.75" hidden="1" customHeight="1" x14ac:dyDescent="0.25">
      <c r="C34" s="145" t="s">
        <v>52</v>
      </c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54"/>
    </row>
    <row r="35" spans="2:21" s="25" customFormat="1" ht="15.75" hidden="1" customHeight="1" x14ac:dyDescent="0.25">
      <c r="C35" s="145" t="s">
        <v>53</v>
      </c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54"/>
    </row>
    <row r="36" spans="2:21" s="25" customFormat="1" hidden="1" x14ac:dyDescent="0.25">
      <c r="C36" s="145" t="s">
        <v>54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55"/>
    </row>
    <row r="37" spans="2:21" s="25" customFormat="1" ht="15.75" hidden="1" customHeight="1" x14ac:dyDescent="0.25">
      <c r="C37" s="145" t="s">
        <v>55</v>
      </c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54"/>
    </row>
    <row r="38" spans="2:21" s="25" customFormat="1" ht="60.6" hidden="1" customHeight="1" x14ac:dyDescent="0.25">
      <c r="C38" s="145" t="s">
        <v>56</v>
      </c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54"/>
    </row>
    <row r="39" spans="2:21" s="25" customFormat="1" ht="15.75" hidden="1" customHeight="1" x14ac:dyDescent="0.25">
      <c r="C39" s="145" t="s">
        <v>57</v>
      </c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54"/>
    </row>
    <row r="40" spans="2:21" s="25" customFormat="1" ht="21.75" hidden="1" customHeight="1" x14ac:dyDescent="0.25">
      <c r="B40" s="145" t="s">
        <v>91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</row>
    <row r="41" spans="2:21" s="25" customFormat="1" ht="55.5" hidden="1" customHeight="1" x14ac:dyDescent="0.25">
      <c r="B41" s="145" t="s">
        <v>103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5" t="s">
        <v>125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5" t="s">
        <v>92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</row>
    <row r="44" spans="2:21" ht="20.25" hidden="1" customHeight="1" x14ac:dyDescent="0.25">
      <c r="B44" s="145" t="s">
        <v>93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</row>
    <row r="45" spans="2:21" hidden="1" x14ac:dyDescent="0.25">
      <c r="B45" s="145" t="s">
        <v>94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</row>
    <row r="46" spans="2:21" hidden="1" x14ac:dyDescent="0.25">
      <c r="B46" s="145" t="s">
        <v>58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</row>
    <row r="47" spans="2:21" ht="31.5" hidden="1" customHeight="1" x14ac:dyDescent="0.25">
      <c r="B47" s="160" t="s">
        <v>104</v>
      </c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</row>
    <row r="48" spans="2:21" hidden="1" x14ac:dyDescent="0.25">
      <c r="B48" s="145" t="s">
        <v>59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</row>
    <row r="49" spans="2:15" ht="32.25" hidden="1" customHeight="1" x14ac:dyDescent="0.25">
      <c r="B49" s="145" t="s">
        <v>126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</row>
    <row r="50" spans="2:15" ht="36" hidden="1" customHeight="1" x14ac:dyDescent="0.25">
      <c r="B50" s="145" t="s">
        <v>127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K1" zoomScaleNormal="10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72" t="s">
        <v>34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</row>
    <row r="5" spans="1:45" s="87" customFormat="1" ht="18.75" x14ac:dyDescent="0.25"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</row>
    <row r="6" spans="1:45" s="87" customFormat="1" ht="18.75" x14ac:dyDescent="0.3">
      <c r="B6" s="171" t="s">
        <v>159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</row>
    <row r="7" spans="1:45" s="89" customFormat="1" ht="15.75" x14ac:dyDescent="0.25">
      <c r="B7" s="173" t="s">
        <v>160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</row>
    <row r="8" spans="1:45" s="90" customFormat="1" ht="15.75" x14ac:dyDescent="0.25"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</row>
    <row r="9" spans="1:45" s="90" customFormat="1" ht="18.75" x14ac:dyDescent="0.3">
      <c r="B9" s="171" t="s">
        <v>140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66" t="s">
        <v>21</v>
      </c>
      <c r="C12" s="166" t="s">
        <v>11</v>
      </c>
      <c r="D12" s="166" t="s">
        <v>10</v>
      </c>
      <c r="E12" s="166" t="s">
        <v>134</v>
      </c>
      <c r="F12" s="166" t="s">
        <v>135</v>
      </c>
      <c r="G12" s="166" t="s">
        <v>33</v>
      </c>
      <c r="H12" s="166"/>
      <c r="I12" s="166"/>
      <c r="J12" s="166"/>
      <c r="K12" s="166"/>
      <c r="L12" s="166" t="s">
        <v>137</v>
      </c>
      <c r="M12" s="166" t="s">
        <v>98</v>
      </c>
      <c r="N12" s="167" t="s">
        <v>32</v>
      </c>
      <c r="O12" s="167" t="s">
        <v>99</v>
      </c>
      <c r="P12" s="164" t="s">
        <v>31</v>
      </c>
      <c r="Q12" s="170" t="s">
        <v>150</v>
      </c>
      <c r="R12" s="170" t="s">
        <v>151</v>
      </c>
      <c r="S12" s="170" t="s">
        <v>152</v>
      </c>
      <c r="T12" s="170" t="s">
        <v>153</v>
      </c>
      <c r="U12" s="170" t="s">
        <v>154</v>
      </c>
      <c r="V12" s="170" t="s">
        <v>155</v>
      </c>
      <c r="W12" s="170" t="s">
        <v>156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66"/>
      <c r="C13" s="166"/>
      <c r="D13" s="166"/>
      <c r="E13" s="166"/>
      <c r="F13" s="166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66"/>
      <c r="M13" s="166"/>
      <c r="N13" s="167"/>
      <c r="O13" s="167"/>
      <c r="P13" s="164"/>
      <c r="Q13" s="170" t="s">
        <v>141</v>
      </c>
      <c r="R13" s="170" t="s">
        <v>141</v>
      </c>
      <c r="S13" s="170" t="s">
        <v>141</v>
      </c>
      <c r="T13" s="170" t="s">
        <v>141</v>
      </c>
      <c r="U13" s="170" t="s">
        <v>141</v>
      </c>
      <c r="V13" s="170" t="s">
        <v>141</v>
      </c>
      <c r="W13" s="170" t="s">
        <v>141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143</v>
      </c>
      <c r="R14" s="100" t="s">
        <v>144</v>
      </c>
      <c r="S14" s="100" t="s">
        <v>145</v>
      </c>
      <c r="T14" s="100" t="s">
        <v>146</v>
      </c>
      <c r="U14" s="100" t="s">
        <v>147</v>
      </c>
      <c r="V14" s="100" t="s">
        <v>148</v>
      </c>
      <c r="W14" s="100" t="s">
        <v>149</v>
      </c>
    </row>
    <row r="15" spans="1:45" s="37" customFormat="1" ht="57" customHeight="1" x14ac:dyDescent="0.25">
      <c r="A15" s="38"/>
      <c r="B15" s="105"/>
      <c r="C15" s="106" t="str">
        <f>'20.1'!C19</f>
        <v xml:space="preserve">Электроснабжение ЭПУ потребителей  в соответствии с договором на ТП № 1-54-25-0322 г. Армавир </v>
      </c>
      <c r="D15" s="107" t="str">
        <f>'20.1'!D19</f>
        <v>P_Ар_25_ЛК15_017416</v>
      </c>
      <c r="E15" s="108"/>
      <c r="F15" s="108"/>
      <c r="G15" s="101">
        <f>'20.1'!U27/1000</f>
        <v>6.5249407599999989</v>
      </c>
      <c r="H15" s="101">
        <f>G15*1.2</f>
        <v>7.829928911999998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7.829928911999998</v>
      </c>
      <c r="J15" s="102">
        <f>'20.2'!M20/1000</f>
        <v>0</v>
      </c>
      <c r="K15" s="102">
        <f>I15+J15</f>
        <v>7.829928911999998</v>
      </c>
      <c r="L15" s="101"/>
      <c r="M15" s="104">
        <f>K15-L15</f>
        <v>7.829928911999998</v>
      </c>
      <c r="N15" s="101"/>
      <c r="O15" s="103">
        <f>H15-N15</f>
        <v>7.829928911999998</v>
      </c>
      <c r="P15" s="102">
        <f>SUM(Q15:W15)</f>
        <v>2.0973859700000004</v>
      </c>
      <c r="Q15" s="109"/>
      <c r="R15" s="128"/>
      <c r="S15" s="128"/>
      <c r="T15" s="180">
        <v>2.0973859700000004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5" t="s">
        <v>95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</row>
    <row r="25" spans="2:23" s="56" customFormat="1" ht="15.75" hidden="1" x14ac:dyDescent="0.25">
      <c r="B25" s="168" t="s">
        <v>130</v>
      </c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</row>
    <row r="26" spans="2:23" s="56" customFormat="1" ht="36" hidden="1" customHeight="1" x14ac:dyDescent="0.25">
      <c r="B26" s="169" t="s">
        <v>112</v>
      </c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</row>
    <row r="27" spans="2:23" s="56" customFormat="1" ht="38.25" hidden="1" customHeight="1" x14ac:dyDescent="0.25">
      <c r="B27" s="145" t="s">
        <v>129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</row>
    <row r="28" spans="2:23" s="56" customFormat="1" ht="19.5" hidden="1" customHeight="1" x14ac:dyDescent="0.25">
      <c r="B28" s="145" t="s">
        <v>60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</row>
    <row r="29" spans="2:23" s="56" customFormat="1" ht="37.9" hidden="1" customHeight="1" x14ac:dyDescent="0.25">
      <c r="B29" s="168" t="s">
        <v>132</v>
      </c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</row>
    <row r="30" spans="2:23" s="56" customFormat="1" ht="15.75" hidden="1" x14ac:dyDescent="0.25">
      <c r="B30" s="168" t="s">
        <v>131</v>
      </c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</row>
    <row r="31" spans="2:23" s="56" customFormat="1" ht="35.25" hidden="1" customHeight="1" x14ac:dyDescent="0.25">
      <c r="B31" s="145" t="s">
        <v>61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</row>
    <row r="32" spans="2:23" s="56" customFormat="1" ht="21" hidden="1" customHeight="1" x14ac:dyDescent="0.25">
      <c r="B32" s="145" t="s">
        <v>62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</row>
    <row r="33" spans="2:23" s="56" customFormat="1" ht="21" hidden="1" customHeight="1" x14ac:dyDescent="0.25">
      <c r="B33" s="168" t="s">
        <v>111</v>
      </c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4" t="s">
        <v>105</v>
      </c>
      <c r="C4" s="174"/>
      <c r="D4" s="174"/>
      <c r="E4" s="174"/>
      <c r="F4" s="174"/>
      <c r="G4" s="174"/>
      <c r="H4" s="174"/>
      <c r="I4" s="174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75" t="s">
        <v>159</v>
      </c>
      <c r="C7" s="175"/>
      <c r="D7" s="175"/>
      <c r="E7" s="175"/>
      <c r="F7" s="175"/>
      <c r="G7" s="175"/>
      <c r="H7" s="175"/>
      <c r="I7" s="175"/>
      <c r="J7" s="64"/>
    </row>
    <row r="8" spans="2:12" ht="18.75" x14ac:dyDescent="0.25">
      <c r="B8" s="176" t="s">
        <v>160</v>
      </c>
      <c r="C8" s="176"/>
      <c r="D8" s="176"/>
      <c r="E8" s="176"/>
      <c r="F8" s="176"/>
      <c r="G8" s="176"/>
      <c r="H8" s="176"/>
      <c r="I8" s="176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77" t="s">
        <v>140</v>
      </c>
      <c r="C10" s="177"/>
      <c r="D10" s="177"/>
      <c r="E10" s="177"/>
      <c r="F10" s="177"/>
      <c r="G10" s="177"/>
      <c r="H10" s="177"/>
      <c r="I10" s="177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8" t="s">
        <v>1</v>
      </c>
      <c r="C12" s="178" t="s">
        <v>106</v>
      </c>
      <c r="D12" s="178" t="s">
        <v>141</v>
      </c>
      <c r="E12" s="178" t="s">
        <v>141</v>
      </c>
      <c r="F12" s="178" t="s">
        <v>141</v>
      </c>
      <c r="G12" s="178" t="s">
        <v>141</v>
      </c>
      <c r="H12" s="178" t="s">
        <v>141</v>
      </c>
      <c r="I12" s="178" t="s">
        <v>141</v>
      </c>
      <c r="J12" s="65"/>
      <c r="K12" s="71"/>
      <c r="L12" s="71"/>
    </row>
    <row r="13" spans="2:12" ht="18.75" x14ac:dyDescent="0.25">
      <c r="B13" s="178" t="s">
        <v>141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9" t="s">
        <v>108</v>
      </c>
      <c r="C17" s="179"/>
      <c r="D17" s="179"/>
      <c r="E17" s="179"/>
      <c r="F17" s="179"/>
      <c r="G17" s="179"/>
      <c r="H17" s="179"/>
      <c r="I17" s="179"/>
      <c r="J17" s="179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9" t="s">
        <v>109</v>
      </c>
      <c r="C18" s="179"/>
      <c r="D18" s="179"/>
      <c r="E18" s="179"/>
      <c r="F18" s="179"/>
      <c r="G18" s="179"/>
      <c r="H18" s="179"/>
      <c r="I18" s="179"/>
      <c r="J18" s="179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5" t="s">
        <v>110</v>
      </c>
      <c r="C19" s="145"/>
      <c r="D19" s="145"/>
      <c r="E19" s="145"/>
      <c r="F19" s="145"/>
      <c r="G19" s="145"/>
      <c r="H19" s="145"/>
      <c r="I19" s="145"/>
      <c r="J19" s="14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2026-08-12T07:08:34Z</dcterms:modified>
</cp:coreProperties>
</file>